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7995"/>
  </bookViews>
  <sheets>
    <sheet name="sci" sheetId="1" r:id="rId1"/>
    <sheet name="รายงานวิทย์" sheetId="7" r:id="rId2"/>
  </sheets>
  <calcPr calcId="125725"/>
</workbook>
</file>

<file path=xl/calcChain.xml><?xml version="1.0" encoding="utf-8"?>
<calcChain xmlns="http://schemas.openxmlformats.org/spreadsheetml/2006/main">
  <c r="M8" i="7"/>
  <c r="K8"/>
  <c r="J8"/>
  <c r="M9"/>
  <c r="L9"/>
  <c r="K9"/>
  <c r="J9"/>
  <c r="J12"/>
  <c r="K12"/>
  <c r="L12"/>
  <c r="M12"/>
  <c r="M17"/>
  <c r="L17"/>
  <c r="K17"/>
  <c r="J17"/>
  <c r="M19"/>
  <c r="L19"/>
  <c r="K19"/>
  <c r="J19"/>
  <c r="M21"/>
  <c r="L21"/>
  <c r="K21"/>
  <c r="J21"/>
  <c r="M14"/>
  <c r="L14"/>
  <c r="K14"/>
  <c r="J14"/>
  <c r="L8"/>
  <c r="G22"/>
  <c r="F22"/>
  <c r="E22"/>
  <c r="D22"/>
  <c r="G21"/>
  <c r="F21"/>
  <c r="E21"/>
  <c r="D21"/>
  <c r="G20"/>
  <c r="F20"/>
  <c r="E20"/>
  <c r="D20"/>
  <c r="G19"/>
  <c r="F19"/>
  <c r="E19"/>
  <c r="D19"/>
  <c r="G18"/>
  <c r="F18"/>
  <c r="E18"/>
  <c r="D18"/>
  <c r="G17"/>
  <c r="F17"/>
  <c r="E17"/>
  <c r="D17"/>
  <c r="G16"/>
  <c r="F16"/>
  <c r="E16"/>
  <c r="D16"/>
  <c r="G15"/>
  <c r="F15"/>
  <c r="E15"/>
  <c r="D15"/>
  <c r="G14"/>
  <c r="F14"/>
  <c r="E14"/>
  <c r="D14"/>
  <c r="G13"/>
  <c r="F13"/>
  <c r="E13"/>
  <c r="D13"/>
  <c r="G12"/>
  <c r="F12"/>
  <c r="E12"/>
  <c r="D12"/>
  <c r="G11"/>
  <c r="F11"/>
  <c r="E11"/>
  <c r="D11"/>
  <c r="G10"/>
  <c r="F10"/>
  <c r="E10"/>
  <c r="D10"/>
  <c r="G9"/>
  <c r="F9"/>
  <c r="E9"/>
  <c r="D9"/>
  <c r="G8"/>
  <c r="F8"/>
  <c r="E8"/>
  <c r="D8"/>
  <c r="DL5" i="1" l="1"/>
  <c r="DK5" l="1"/>
  <c r="DJ5"/>
  <c r="DI5"/>
  <c r="DH5"/>
  <c r="CI5"/>
  <c r="H13" i="7" l="1"/>
  <c r="I13"/>
  <c r="H18"/>
  <c r="H16"/>
  <c r="H17"/>
  <c r="DG5" i="1"/>
  <c r="DD5"/>
  <c r="DB5"/>
  <c r="DA5"/>
  <c r="CY5"/>
  <c r="CW5"/>
  <c r="CV5"/>
  <c r="CU5"/>
  <c r="CQ5"/>
  <c r="CP5"/>
  <c r="CO5"/>
  <c r="CN5"/>
  <c r="CM5"/>
  <c r="CK5"/>
  <c r="CJ5"/>
  <c r="CH5"/>
  <c r="CE5"/>
  <c r="CD5"/>
  <c r="CF5"/>
  <c r="CG5"/>
  <c r="CL5"/>
  <c r="CR5"/>
  <c r="CS5"/>
  <c r="CT5"/>
  <c r="CX5"/>
  <c r="CZ5"/>
  <c r="DC5"/>
  <c r="DE5"/>
  <c r="DF5"/>
  <c r="CC5"/>
  <c r="CB5"/>
  <c r="CA5"/>
  <c r="BZ5"/>
  <c r="BY5"/>
  <c r="BW5"/>
  <c r="BV5"/>
  <c r="BT5"/>
  <c r="BS5"/>
  <c r="BR5"/>
  <c r="BQ5"/>
  <c r="BP5"/>
  <c r="BO5"/>
  <c r="BN5"/>
  <c r="BL5"/>
  <c r="BK5"/>
  <c r="BM5"/>
  <c r="BU5"/>
  <c r="BX5"/>
  <c r="BJ5"/>
  <c r="DO5" l="1"/>
  <c r="H14" i="7"/>
  <c r="H12"/>
  <c r="H15"/>
  <c r="DR5" i="1"/>
  <c r="DP5"/>
  <c r="DX5" s="1"/>
  <c r="DY5" s="1"/>
  <c r="DS5"/>
  <c r="ED5" s="1"/>
  <c r="EE5" s="1"/>
  <c r="DQ5"/>
  <c r="DZ5" s="1"/>
  <c r="EA5" s="1"/>
  <c r="I16" i="7"/>
  <c r="I18"/>
  <c r="DM5" i="1"/>
  <c r="DN5"/>
  <c r="DV5" s="1"/>
  <c r="DW5" s="1"/>
  <c r="I17" i="7"/>
  <c r="I14"/>
  <c r="I12"/>
  <c r="I15"/>
  <c r="EB5" i="1"/>
  <c r="EC5" s="1"/>
  <c r="DT5"/>
  <c r="DU5" s="1"/>
  <c r="H21" i="7" l="1"/>
  <c r="H9"/>
  <c r="H20"/>
  <c r="H22"/>
  <c r="H19"/>
  <c r="EF5" i="1"/>
  <c r="I9" i="7" l="1"/>
  <c r="I21"/>
  <c r="I22"/>
  <c r="I20"/>
  <c r="I19"/>
  <c r="EG5" i="1"/>
  <c r="H11" i="7"/>
  <c r="H10"/>
  <c r="H8"/>
  <c r="I11" l="1"/>
  <c r="I10"/>
  <c r="I8"/>
</calcChain>
</file>

<file path=xl/sharedStrings.xml><?xml version="1.0" encoding="utf-8"?>
<sst xmlns="http://schemas.openxmlformats.org/spreadsheetml/2006/main" count="70" uniqueCount="64">
  <si>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</si>
  <si>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</si>
  <si>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</si>
  <si>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</si>
  <si>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</si>
  <si>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</si>
  <si>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</si>
  <si>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</si>
  <si>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</si>
  <si>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</si>
  <si>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</si>
  <si>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</si>
  <si>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สาระ3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</si>
  <si>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</si>
  <si>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</si>
  <si>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</si>
  <si>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</si>
  <si>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</si>
  <si>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</si>
  <si>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</si>
  <si>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</si>
  <si>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</si>
  <si>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</si>
  <si>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</si>
  <si>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</si>
  <si>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</si>
  <si>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</si>
  <si>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</si>
  <si>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</si>
  <si>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</si>
  <si>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สำนักงานเขตพื้นที่การศึกษา........................................................................</t>
  </si>
  <si>
    <t>ส่วนเบี่ยงเบน
มาตรฐาน</t>
  </si>
  <si>
    <t>โรงเรียน.........................................................................</t>
  </si>
  <si>
    <t>วิทยาศาสตร์</t>
  </si>
  <si>
    <t>สาระที่ 1 สิ่งมีชีวิตกับกระบวนการดำรงชีวิต</t>
  </si>
  <si>
    <t>มฐ ว 1.1</t>
  </si>
  <si>
    <t>มฐ ว 1.2</t>
  </si>
  <si>
    <t>สาระที่ 3 สารและสมบัติของสาร</t>
  </si>
  <si>
    <t>มฐ ว 3.1</t>
  </si>
  <si>
    <t>สาระที่ 4 แรงและการเคลื่อนที่</t>
  </si>
  <si>
    <t>มฐ ว 4.1</t>
  </si>
  <si>
    <t>มฐ ว 4.2</t>
  </si>
  <si>
    <t>สาระที่ 6 กระบวนการเปลี่ยนแปลงโลก</t>
  </si>
  <si>
    <t>มฐ ว 6.1</t>
  </si>
  <si>
    <t>สาระที่ 7 ดาราศาสตร์และอวกาศ</t>
  </si>
  <si>
    <t>มฐ ว 7.1</t>
  </si>
  <si>
    <t>ว1.1</t>
  </si>
  <si>
    <t>ว1.2</t>
  </si>
  <si>
    <t>ว3.1</t>
  </si>
  <si>
    <t>ว4.1</t>
  </si>
  <si>
    <t>ว4.2</t>
  </si>
  <si>
    <t>ว5.1</t>
  </si>
  <si>
    <t>ว6.1</t>
  </si>
  <si>
    <t>ว7.1</t>
  </si>
  <si>
    <t>สาระ 1</t>
  </si>
  <si>
    <t>สาระ4</t>
  </si>
  <si>
    <t>สาระ5</t>
  </si>
  <si>
    <t>สาระ6</t>
  </si>
  <si>
    <t>สาระ7</t>
  </si>
  <si>
    <t>สาระที่ 9 พลังงาน</t>
  </si>
  <si>
    <t>มฐ ว 9.1</t>
  </si>
  <si>
    <t>ชื่อ - สกุล</t>
  </si>
  <si>
    <t>(ไม่ต้องใส่คำนำหน้าชื่อ)</t>
  </si>
  <si>
    <t xml:space="preserve">รายงานผลการประเมินด้วยข้อสอบมาตรฐานกลาง ปีการศึกษา 2560
กลุ่มสาระการเรียนรู้วิทยาศาสตร์ ระดับชั้นประถมศึกษาปีที่ 5  </t>
  </si>
</sst>
</file>

<file path=xl/styles.xml><?xml version="1.0" encoding="utf-8"?>
<styleSheet xmlns="http://schemas.openxmlformats.org/spreadsheetml/2006/main">
  <numFmts count="2">
    <numFmt numFmtId="187" formatCode="[$-10409]#,##0;\-#,##0"/>
    <numFmt numFmtId="188" formatCode="[$-10409]#,##0.00;\-#,##0.00"/>
  </numFmts>
  <fonts count="11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2" fillId="5" borderId="1" xfId="0" applyFont="1" applyFill="1" applyBorder="1" applyAlignment="1" applyProtection="1">
      <alignment horizontal="center"/>
      <protection locked="0"/>
    </xf>
    <xf numFmtId="0" fontId="3" fillId="2" borderId="6" xfId="0" applyFont="1" applyFill="1" applyBorder="1" applyAlignment="1" applyProtection="1">
      <alignment horizontal="left"/>
    </xf>
    <xf numFmtId="0" fontId="4" fillId="0" borderId="0" xfId="0" applyFont="1" applyAlignment="1">
      <alignment horizontal="center"/>
    </xf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3" fillId="2" borderId="7" xfId="0" applyFont="1" applyFill="1" applyBorder="1" applyAlignment="1" applyProtection="1"/>
    <xf numFmtId="0" fontId="3" fillId="2" borderId="7" xfId="0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5" xfId="0" applyFont="1" applyFill="1" applyBorder="1" applyAlignment="1">
      <alignment horizontal="center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left" vertical="top" wrapText="1" readingOrder="1"/>
      <protection locked="0"/>
    </xf>
    <xf numFmtId="0" fontId="9" fillId="0" borderId="13" xfId="0" applyFont="1" applyBorder="1" applyAlignment="1" applyProtection="1">
      <alignment horizontal="center" vertical="top" wrapText="1" readingOrder="1"/>
      <protection locked="0"/>
    </xf>
    <xf numFmtId="187" fontId="9" fillId="0" borderId="13" xfId="0" applyNumberFormat="1" applyFont="1" applyBorder="1" applyAlignment="1" applyProtection="1">
      <alignment horizontal="center" vertical="top" wrapText="1" readingOrder="1"/>
      <protection locked="0"/>
    </xf>
    <xf numFmtId="188" fontId="9" fillId="0" borderId="13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4" xfId="0" applyFont="1" applyBorder="1" applyAlignment="1" applyProtection="1">
      <alignment horizontal="left" vertical="top" wrapText="1" readingOrder="1"/>
      <protection locked="0"/>
    </xf>
    <xf numFmtId="0" fontId="6" fillId="0" borderId="14" xfId="0" applyFont="1" applyBorder="1" applyAlignment="1" applyProtection="1">
      <alignment horizontal="center" vertical="top" wrapText="1" readingOrder="1"/>
      <protection locked="0"/>
    </xf>
    <xf numFmtId="187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188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5" xfId="0" applyFont="1" applyBorder="1" applyAlignment="1" applyProtection="1">
      <alignment horizontal="left" vertical="top" wrapText="1" readingOrder="1"/>
      <protection locked="0"/>
    </xf>
    <xf numFmtId="0" fontId="6" fillId="0" borderId="15" xfId="0" applyFont="1" applyBorder="1" applyAlignment="1" applyProtection="1">
      <alignment horizontal="center" vertical="top" wrapText="1" readingOrder="1"/>
      <protection locked="0"/>
    </xf>
    <xf numFmtId="187" fontId="6" fillId="0" borderId="15" xfId="0" applyNumberFormat="1" applyFont="1" applyBorder="1" applyAlignment="1" applyProtection="1">
      <alignment horizontal="center" vertical="top" wrapText="1" readingOrder="1"/>
      <protection locked="0"/>
    </xf>
    <xf numFmtId="188" fontId="6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6" xfId="0" applyFont="1" applyBorder="1" applyAlignment="1" applyProtection="1">
      <alignment horizontal="left" vertical="top" wrapText="1" readingOrder="1"/>
      <protection locked="0"/>
    </xf>
    <xf numFmtId="0" fontId="9" fillId="0" borderId="16" xfId="0" applyFont="1" applyBorder="1" applyAlignment="1" applyProtection="1">
      <alignment horizontal="center" vertical="top" wrapText="1" readingOrder="1"/>
      <protection locked="0"/>
    </xf>
    <xf numFmtId="187" fontId="9" fillId="0" borderId="16" xfId="0" applyNumberFormat="1" applyFont="1" applyBorder="1" applyAlignment="1" applyProtection="1">
      <alignment horizontal="center" vertical="top" wrapText="1" readingOrder="1"/>
      <protection locked="0"/>
    </xf>
    <xf numFmtId="188" fontId="9" fillId="0" borderId="16" xfId="0" applyNumberFormat="1" applyFont="1" applyBorder="1" applyAlignment="1" applyProtection="1">
      <alignment horizontal="center" vertical="top" wrapText="1" readingOrder="1"/>
      <protection locked="0"/>
    </xf>
    <xf numFmtId="0" fontId="2" fillId="3" borderId="4" xfId="0" applyFont="1" applyFill="1" applyBorder="1" applyAlignment="1" applyProtection="1">
      <alignment horizontal="center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center" vertical="center"/>
    </xf>
    <xf numFmtId="1" fontId="5" fillId="2" borderId="2" xfId="0" applyNumberFormat="1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/>
    </xf>
    <xf numFmtId="0" fontId="4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 applyFill="1" applyBorder="1" applyProtection="1">
      <protection locked="0"/>
    </xf>
    <xf numFmtId="1" fontId="5" fillId="0" borderId="0" xfId="0" applyNumberFormat="1" applyFont="1" applyFill="1" applyBorder="1" applyProtection="1">
      <protection locked="0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6" borderId="4" xfId="0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2" fillId="7" borderId="4" xfId="0" applyFont="1" applyFill="1" applyBorder="1" applyAlignment="1" applyProtection="1">
      <alignment horizontal="center"/>
      <protection locked="0"/>
    </xf>
    <xf numFmtId="0" fontId="0" fillId="0" borderId="0" xfId="0"/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4" fillId="0" borderId="0" xfId="0" applyFont="1"/>
    <xf numFmtId="0" fontId="9" fillId="0" borderId="17" xfId="0" applyFont="1" applyBorder="1" applyAlignment="1" applyProtection="1">
      <alignment horizontal="center" vertical="top" wrapText="1" readingOrder="1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/>
    <xf numFmtId="0" fontId="4" fillId="0" borderId="0" xfId="0" applyFont="1" applyFill="1" applyBorder="1"/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2" borderId="8" xfId="0" applyNumberFormat="1" applyFont="1" applyFill="1" applyBorder="1" applyAlignment="1" applyProtection="1">
      <alignment horizontal="left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2" fillId="5" borderId="7" xfId="0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left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wrapText="1" readingOrder="1"/>
      <protection locked="0"/>
    </xf>
    <xf numFmtId="0" fontId="4" fillId="0" borderId="0" xfId="0" applyFont="1"/>
    <xf numFmtId="0" fontId="0" fillId="0" borderId="0" xfId="0"/>
    <xf numFmtId="0" fontId="6" fillId="0" borderId="0" xfId="0" applyFont="1" applyAlignment="1" applyProtection="1">
      <alignment horizontal="left" vertical="top" wrapText="1" readingOrder="1"/>
      <protection locked="0"/>
    </xf>
    <xf numFmtId="0" fontId="6" fillId="0" borderId="0" xfId="0" applyFont="1" applyAlignment="1" applyProtection="1">
      <alignment horizontal="right" vertical="top" wrapText="1" readingOrder="1"/>
      <protection locked="0"/>
    </xf>
    <xf numFmtId="0" fontId="7" fillId="0" borderId="16" xfId="0" applyFont="1" applyBorder="1" applyAlignment="1" applyProtection="1">
      <alignment horizontal="center" vertical="center" wrapText="1" readingOrder="1"/>
      <protection locked="0"/>
    </xf>
    <xf numFmtId="0" fontId="0" fillId="0" borderId="12" xfId="0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top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289891</xdr:colOff>
      <xdr:row>0</xdr:row>
      <xdr:rowOff>82831</xdr:rowOff>
    </xdr:from>
    <xdr:to>
      <xdr:col>12</xdr:col>
      <xdr:colOff>431109</xdr:colOff>
      <xdr:row>1</xdr:row>
      <xdr:rowOff>157374</xdr:rowOff>
    </xdr:to>
    <xdr:pic>
      <xdr:nvPicPr>
        <xdr:cNvPr id="4" name="รูปภาพ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232913" y="82831"/>
          <a:ext cx="571914" cy="7951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G18"/>
  <sheetViews>
    <sheetView tabSelected="1" zoomScale="130" zoomScaleNormal="130" workbookViewId="0">
      <selection activeCell="B7" sqref="B7"/>
    </sheetView>
  </sheetViews>
  <sheetFormatPr defaultColWidth="9.125" defaultRowHeight="16.5"/>
  <cols>
    <col min="1" max="1" width="23.25" style="1" customWidth="1"/>
    <col min="2" max="2" width="12.375" style="1" customWidth="1"/>
    <col min="3" max="3" width="12.625" style="1" customWidth="1"/>
    <col min="4" max="4" width="21.625" style="1" customWidth="1"/>
    <col min="5" max="5" width="21.625" style="64" customWidth="1"/>
    <col min="6" max="6" width="18.75" style="1" customWidth="1"/>
    <col min="7" max="7" width="7.25" style="1" customWidth="1"/>
    <col min="8" max="81" width="4.875" style="10" customWidth="1"/>
    <col min="82" max="94" width="4.875" style="1" customWidth="1"/>
    <col min="95" max="115" width="4.875" style="47" customWidth="1"/>
    <col min="116" max="123" width="5.875" style="1" customWidth="1"/>
    <col min="124" max="125" width="5.875" style="45" customWidth="1"/>
    <col min="126" max="127" width="5.875" style="1" customWidth="1"/>
    <col min="128" max="135" width="5.875" style="45" customWidth="1"/>
    <col min="136" max="137" width="5.875" style="1" customWidth="1"/>
    <col min="138" max="16384" width="9.125" style="1"/>
  </cols>
  <sheetData>
    <row r="1" spans="1:137" ht="21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4"/>
    </row>
    <row r="2" spans="1:137" ht="21">
      <c r="A2" s="77" t="s">
        <v>7</v>
      </c>
      <c r="B2" s="77"/>
      <c r="C2" s="77"/>
      <c r="D2" s="77"/>
      <c r="E2" s="77"/>
      <c r="F2" s="77"/>
      <c r="G2" s="77"/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6" t="s">
        <v>9</v>
      </c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7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</row>
    <row r="3" spans="1:137" ht="21">
      <c r="A3" s="78" t="s">
        <v>0</v>
      </c>
      <c r="B3" s="72" t="s">
        <v>1</v>
      </c>
      <c r="C3" s="72" t="s">
        <v>2</v>
      </c>
      <c r="D3" s="78" t="s">
        <v>3</v>
      </c>
      <c r="E3" s="62"/>
      <c r="F3" s="72" t="s">
        <v>4</v>
      </c>
      <c r="G3" s="72" t="s">
        <v>5</v>
      </c>
      <c r="H3" s="75" t="s">
        <v>6</v>
      </c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9" t="s">
        <v>14</v>
      </c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69" t="s">
        <v>13</v>
      </c>
      <c r="DM3" s="70"/>
      <c r="DN3" s="70"/>
      <c r="DO3" s="70"/>
      <c r="DP3" s="70"/>
      <c r="DQ3" s="70"/>
      <c r="DR3" s="70"/>
      <c r="DS3" s="70"/>
      <c r="DT3" s="70"/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1"/>
    </row>
    <row r="4" spans="1:137" ht="21">
      <c r="A4" s="79"/>
      <c r="B4" s="73"/>
      <c r="C4" s="73"/>
      <c r="D4" s="79"/>
      <c r="E4" s="63" t="s">
        <v>61</v>
      </c>
      <c r="F4" s="73"/>
      <c r="G4" s="73"/>
      <c r="H4" s="8">
        <v>1</v>
      </c>
      <c r="I4" s="8">
        <v>2</v>
      </c>
      <c r="J4" s="8">
        <v>3</v>
      </c>
      <c r="K4" s="8">
        <v>4</v>
      </c>
      <c r="L4" s="8">
        <v>5</v>
      </c>
      <c r="M4" s="8">
        <v>6</v>
      </c>
      <c r="N4" s="8">
        <v>7</v>
      </c>
      <c r="O4" s="8">
        <v>8</v>
      </c>
      <c r="P4" s="8">
        <v>9</v>
      </c>
      <c r="Q4" s="8">
        <v>10</v>
      </c>
      <c r="R4" s="8">
        <v>11</v>
      </c>
      <c r="S4" s="8">
        <v>12</v>
      </c>
      <c r="T4" s="8">
        <v>13</v>
      </c>
      <c r="U4" s="8">
        <v>14</v>
      </c>
      <c r="V4" s="8">
        <v>15</v>
      </c>
      <c r="W4" s="8">
        <v>16.100000000000001</v>
      </c>
      <c r="X4" s="8">
        <v>16.2</v>
      </c>
      <c r="Y4" s="8">
        <v>16.3</v>
      </c>
      <c r="Z4" s="8">
        <v>16.399999999999999</v>
      </c>
      <c r="AA4" s="8">
        <v>17</v>
      </c>
      <c r="AB4" s="8">
        <v>18.100000000000001</v>
      </c>
      <c r="AC4" s="8">
        <v>18.2</v>
      </c>
      <c r="AD4" s="8">
        <v>18.3</v>
      </c>
      <c r="AE4" s="8">
        <v>18.399999999999999</v>
      </c>
      <c r="AF4" s="8">
        <v>19</v>
      </c>
      <c r="AG4" s="8">
        <v>20</v>
      </c>
      <c r="AH4" s="8">
        <v>21.1</v>
      </c>
      <c r="AI4" s="8">
        <v>21.2</v>
      </c>
      <c r="AJ4" s="8">
        <v>21.3</v>
      </c>
      <c r="AK4" s="8">
        <v>21.4</v>
      </c>
      <c r="AL4" s="8">
        <v>22.1</v>
      </c>
      <c r="AM4" s="8">
        <v>22.2</v>
      </c>
      <c r="AN4" s="8">
        <v>22.3</v>
      </c>
      <c r="AO4" s="8">
        <v>22.4</v>
      </c>
      <c r="AP4" s="8">
        <v>23.1</v>
      </c>
      <c r="AQ4" s="8">
        <v>23.2</v>
      </c>
      <c r="AR4" s="8">
        <v>23.3</v>
      </c>
      <c r="AS4" s="8">
        <v>23.4</v>
      </c>
      <c r="AT4" s="8">
        <v>24.1</v>
      </c>
      <c r="AU4" s="8">
        <v>24.2</v>
      </c>
      <c r="AV4" s="8">
        <v>24.3</v>
      </c>
      <c r="AW4" s="8">
        <v>24.4</v>
      </c>
      <c r="AX4" s="8">
        <v>25.1</v>
      </c>
      <c r="AY4" s="8">
        <v>25.2</v>
      </c>
      <c r="AZ4" s="8">
        <v>25.3</v>
      </c>
      <c r="BA4" s="8">
        <v>25.4</v>
      </c>
      <c r="BB4" s="8">
        <v>26.1</v>
      </c>
      <c r="BC4" s="8">
        <v>26.2</v>
      </c>
      <c r="BD4" s="8">
        <v>26.3</v>
      </c>
      <c r="BE4" s="8">
        <v>26.4</v>
      </c>
      <c r="BF4" s="8">
        <v>27</v>
      </c>
      <c r="BG4" s="8">
        <v>28</v>
      </c>
      <c r="BH4" s="8">
        <v>29</v>
      </c>
      <c r="BI4" s="8">
        <v>30</v>
      </c>
      <c r="BJ4" s="59">
        <v>1</v>
      </c>
      <c r="BK4" s="59">
        <v>2</v>
      </c>
      <c r="BL4" s="59">
        <v>3</v>
      </c>
      <c r="BM4" s="59">
        <v>4</v>
      </c>
      <c r="BN4" s="59">
        <v>5</v>
      </c>
      <c r="BO4" s="59">
        <v>6</v>
      </c>
      <c r="BP4" s="59">
        <v>7</v>
      </c>
      <c r="BQ4" s="59">
        <v>8</v>
      </c>
      <c r="BR4" s="59">
        <v>9</v>
      </c>
      <c r="BS4" s="59">
        <v>10</v>
      </c>
      <c r="BT4" s="59">
        <v>11</v>
      </c>
      <c r="BU4" s="59">
        <v>12</v>
      </c>
      <c r="BV4" s="59">
        <v>13</v>
      </c>
      <c r="BW4" s="59">
        <v>14</v>
      </c>
      <c r="BX4" s="59">
        <v>15</v>
      </c>
      <c r="BY4" s="59">
        <v>16.100000000000001</v>
      </c>
      <c r="BZ4" s="59">
        <v>16.2</v>
      </c>
      <c r="CA4" s="59">
        <v>16.3</v>
      </c>
      <c r="CB4" s="59">
        <v>16.399999999999999</v>
      </c>
      <c r="CC4" s="59">
        <v>17</v>
      </c>
      <c r="CD4" s="59">
        <v>18.100000000000001</v>
      </c>
      <c r="CE4" s="59">
        <v>18.2</v>
      </c>
      <c r="CF4" s="59">
        <v>18.3</v>
      </c>
      <c r="CG4" s="59">
        <v>18.399999999999999</v>
      </c>
      <c r="CH4" s="59">
        <v>19</v>
      </c>
      <c r="CI4" s="59">
        <v>20</v>
      </c>
      <c r="CJ4" s="59">
        <v>21.1</v>
      </c>
      <c r="CK4" s="59">
        <v>21.2</v>
      </c>
      <c r="CL4" s="59">
        <v>21.3</v>
      </c>
      <c r="CM4" s="59">
        <v>21.4</v>
      </c>
      <c r="CN4" s="59">
        <v>22.1</v>
      </c>
      <c r="CO4" s="59">
        <v>22.2</v>
      </c>
      <c r="CP4" s="59">
        <v>22.3</v>
      </c>
      <c r="CQ4" s="59">
        <v>22.4</v>
      </c>
      <c r="CR4" s="59">
        <v>23.1</v>
      </c>
      <c r="CS4" s="59">
        <v>23.2</v>
      </c>
      <c r="CT4" s="59">
        <v>23.3</v>
      </c>
      <c r="CU4" s="59">
        <v>23.4</v>
      </c>
      <c r="CV4" s="59">
        <v>24.1</v>
      </c>
      <c r="CW4" s="59">
        <v>24.2</v>
      </c>
      <c r="CX4" s="59">
        <v>24.3</v>
      </c>
      <c r="CY4" s="59">
        <v>24.4</v>
      </c>
      <c r="CZ4" s="59">
        <v>25.1</v>
      </c>
      <c r="DA4" s="59">
        <v>25.2</v>
      </c>
      <c r="DB4" s="59">
        <v>25.3</v>
      </c>
      <c r="DC4" s="59">
        <v>25.4</v>
      </c>
      <c r="DD4" s="59">
        <v>26.1</v>
      </c>
      <c r="DE4" s="59">
        <v>26.2</v>
      </c>
      <c r="DF4" s="59">
        <v>26.3</v>
      </c>
      <c r="DG4" s="59">
        <v>26.4</v>
      </c>
      <c r="DH4" s="59">
        <v>27</v>
      </c>
      <c r="DI4" s="59">
        <v>28</v>
      </c>
      <c r="DJ4" s="59">
        <v>29</v>
      </c>
      <c r="DK4" s="59">
        <v>30</v>
      </c>
      <c r="DL4" s="12" t="s">
        <v>46</v>
      </c>
      <c r="DM4" s="15" t="s">
        <v>47</v>
      </c>
      <c r="DN4" s="15" t="s">
        <v>48</v>
      </c>
      <c r="DO4" s="15" t="s">
        <v>49</v>
      </c>
      <c r="DP4" s="15" t="s">
        <v>50</v>
      </c>
      <c r="DQ4" s="15" t="s">
        <v>51</v>
      </c>
      <c r="DR4" s="15" t="s">
        <v>52</v>
      </c>
      <c r="DS4" s="15" t="s">
        <v>53</v>
      </c>
      <c r="DT4" s="15" t="s">
        <v>54</v>
      </c>
      <c r="DU4" s="15" t="s">
        <v>11</v>
      </c>
      <c r="DV4" s="15" t="s">
        <v>12</v>
      </c>
      <c r="DW4" s="15" t="s">
        <v>11</v>
      </c>
      <c r="DX4" s="15" t="s">
        <v>55</v>
      </c>
      <c r="DY4" s="15" t="s">
        <v>11</v>
      </c>
      <c r="DZ4" s="15" t="s">
        <v>56</v>
      </c>
      <c r="EA4" s="15" t="s">
        <v>11</v>
      </c>
      <c r="EB4" s="15" t="s">
        <v>57</v>
      </c>
      <c r="EC4" s="15" t="s">
        <v>11</v>
      </c>
      <c r="ED4" s="15" t="s">
        <v>58</v>
      </c>
      <c r="EE4" s="15" t="s">
        <v>11</v>
      </c>
      <c r="EF4" s="15" t="s">
        <v>10</v>
      </c>
      <c r="EG4" s="15" t="s">
        <v>11</v>
      </c>
    </row>
    <row r="5" spans="1:137" ht="23.25">
      <c r="A5" s="79"/>
      <c r="B5" s="73"/>
      <c r="C5" s="73"/>
      <c r="D5" s="79"/>
      <c r="E5" s="63" t="s">
        <v>62</v>
      </c>
      <c r="F5" s="73"/>
      <c r="G5" s="73"/>
      <c r="H5" s="36">
        <v>3</v>
      </c>
      <c r="I5" s="36">
        <v>4</v>
      </c>
      <c r="J5" s="36">
        <v>2</v>
      </c>
      <c r="K5" s="36">
        <v>3</v>
      </c>
      <c r="L5" s="36">
        <v>2</v>
      </c>
      <c r="M5" s="36">
        <v>1</v>
      </c>
      <c r="N5" s="36">
        <v>1</v>
      </c>
      <c r="O5" s="36">
        <v>4</v>
      </c>
      <c r="P5" s="36">
        <v>1</v>
      </c>
      <c r="Q5" s="36">
        <v>4</v>
      </c>
      <c r="R5" s="36">
        <v>4</v>
      </c>
      <c r="S5" s="36">
        <v>3</v>
      </c>
      <c r="T5" s="36">
        <v>2</v>
      </c>
      <c r="U5" s="36">
        <v>1</v>
      </c>
      <c r="V5" s="36">
        <v>3</v>
      </c>
      <c r="W5" s="58">
        <v>1</v>
      </c>
      <c r="X5" s="58">
        <v>1</v>
      </c>
      <c r="Y5" s="58">
        <v>2</v>
      </c>
      <c r="Z5" s="58">
        <v>2</v>
      </c>
      <c r="AA5" s="36">
        <v>2</v>
      </c>
      <c r="AB5" s="58">
        <v>1</v>
      </c>
      <c r="AC5" s="58">
        <v>1</v>
      </c>
      <c r="AD5" s="58">
        <v>2</v>
      </c>
      <c r="AE5" s="58">
        <v>2</v>
      </c>
      <c r="AF5" s="36">
        <v>2</v>
      </c>
      <c r="AG5" s="60">
        <v>3</v>
      </c>
      <c r="AH5" s="58">
        <v>1</v>
      </c>
      <c r="AI5" s="58">
        <v>1</v>
      </c>
      <c r="AJ5" s="58">
        <v>2</v>
      </c>
      <c r="AK5" s="58">
        <v>1</v>
      </c>
      <c r="AL5" s="58">
        <v>1</v>
      </c>
      <c r="AM5" s="58">
        <v>2</v>
      </c>
      <c r="AN5" s="58">
        <v>1</v>
      </c>
      <c r="AO5" s="58">
        <v>1</v>
      </c>
      <c r="AP5" s="58">
        <v>2</v>
      </c>
      <c r="AQ5" s="58">
        <v>2</v>
      </c>
      <c r="AR5" s="58">
        <v>2</v>
      </c>
      <c r="AS5" s="58">
        <v>1</v>
      </c>
      <c r="AT5" s="58">
        <v>1</v>
      </c>
      <c r="AU5" s="58">
        <v>1</v>
      </c>
      <c r="AV5" s="58">
        <v>2</v>
      </c>
      <c r="AW5" s="58">
        <v>1</v>
      </c>
      <c r="AX5" s="58">
        <v>2</v>
      </c>
      <c r="AY5" s="58">
        <v>1</v>
      </c>
      <c r="AZ5" s="58">
        <v>1</v>
      </c>
      <c r="BA5" s="58">
        <v>2</v>
      </c>
      <c r="BB5" s="58">
        <v>1</v>
      </c>
      <c r="BC5" s="58">
        <v>2</v>
      </c>
      <c r="BD5" s="58">
        <v>2</v>
      </c>
      <c r="BE5" s="58">
        <v>1</v>
      </c>
      <c r="BF5" s="60">
        <v>3</v>
      </c>
      <c r="BG5" s="60">
        <v>3</v>
      </c>
      <c r="BH5" s="60">
        <v>3</v>
      </c>
      <c r="BI5" s="60">
        <v>5</v>
      </c>
      <c r="BJ5" s="37">
        <f>IF(H5=3,3,0)</f>
        <v>3</v>
      </c>
      <c r="BK5" s="37">
        <f>IF(I5=4,3,0)</f>
        <v>3</v>
      </c>
      <c r="BL5" s="37">
        <f>IF(J5=2,3,0)</f>
        <v>3</v>
      </c>
      <c r="BM5" s="37">
        <f t="shared" ref="BM5:BX5" si="0">IF(K5=3,3,0)</f>
        <v>3</v>
      </c>
      <c r="BN5" s="37">
        <f>IF(L5=2,3,0)</f>
        <v>3</v>
      </c>
      <c r="BO5" s="37">
        <f>IF(M5=1,3,0)</f>
        <v>3</v>
      </c>
      <c r="BP5" s="37">
        <f>IF(N5=1,3,0)</f>
        <v>3</v>
      </c>
      <c r="BQ5" s="37">
        <f>IF(O5=4,3,0)</f>
        <v>3</v>
      </c>
      <c r="BR5" s="37">
        <f>IF(P5=1,3,0)</f>
        <v>3</v>
      </c>
      <c r="BS5" s="37">
        <f>IF(Q5=4,3,0)</f>
        <v>3</v>
      </c>
      <c r="BT5" s="37">
        <f>IF(R5=4,3,0)</f>
        <v>3</v>
      </c>
      <c r="BU5" s="37">
        <f t="shared" si="0"/>
        <v>3</v>
      </c>
      <c r="BV5" s="37">
        <f>IF(T5=2,3,0)</f>
        <v>3</v>
      </c>
      <c r="BW5" s="37">
        <f>IF(U5=1,3,0)</f>
        <v>3</v>
      </c>
      <c r="BX5" s="37">
        <f t="shared" si="0"/>
        <v>3</v>
      </c>
      <c r="BY5" s="37">
        <f>IF(W5=1,1,0)</f>
        <v>1</v>
      </c>
      <c r="BZ5" s="37">
        <f t="shared" ref="BZ5" si="1">IF(X5=1,1,0)</f>
        <v>1</v>
      </c>
      <c r="CA5" s="37">
        <f>IF(Y5=2,1,0)</f>
        <v>1</v>
      </c>
      <c r="CB5" s="37">
        <f>IF(Z5=2,1,0)</f>
        <v>1</v>
      </c>
      <c r="CC5" s="37">
        <f>IF(AA5=2,3,0)</f>
        <v>3</v>
      </c>
      <c r="CD5" s="37">
        <f>IF(AB5=1,1,0)</f>
        <v>1</v>
      </c>
      <c r="CE5" s="37">
        <f>IF(AC5=1,1,0)</f>
        <v>1</v>
      </c>
      <c r="CF5" s="37">
        <f t="shared" ref="CF5" si="2">IF(AD5=2,1,0)</f>
        <v>1</v>
      </c>
      <c r="CG5" s="37">
        <f t="shared" ref="CG5" si="3">IF(AE5=2,1,0)</f>
        <v>1</v>
      </c>
      <c r="CH5" s="37">
        <f>IF(AF5=2,3,0)</f>
        <v>3</v>
      </c>
      <c r="CI5" s="37">
        <f>AG5</f>
        <v>3</v>
      </c>
      <c r="CJ5" s="37">
        <f>IF(AH5=1,1,0)</f>
        <v>1</v>
      </c>
      <c r="CK5" s="37">
        <f>IF(AI5=1,1,0)</f>
        <v>1</v>
      </c>
      <c r="CL5" s="37">
        <f t="shared" ref="CL5" si="4">IF(AJ5=2,1,0)</f>
        <v>1</v>
      </c>
      <c r="CM5" s="37">
        <f>IF(AK5=1,1,0)</f>
        <v>1</v>
      </c>
      <c r="CN5" s="37">
        <f>IF(AL5=1,1,0)</f>
        <v>1</v>
      </c>
      <c r="CO5" s="37">
        <f>IF(AM5=2,1,0)</f>
        <v>1</v>
      </c>
      <c r="CP5" s="37">
        <f>IF(AN5=1,1,0)</f>
        <v>1</v>
      </c>
      <c r="CQ5" s="37">
        <f>IF(AO5=1,1,0)</f>
        <v>1</v>
      </c>
      <c r="CR5" s="37">
        <f t="shared" ref="CR5" si="5">IF(AP5=2,1,0)</f>
        <v>1</v>
      </c>
      <c r="CS5" s="37">
        <f t="shared" ref="CS5" si="6">IF(AQ5=2,1,0)</f>
        <v>1</v>
      </c>
      <c r="CT5" s="37">
        <f t="shared" ref="CT5" si="7">IF(AR5=2,1,0)</f>
        <v>1</v>
      </c>
      <c r="CU5" s="37">
        <f>IF(AS5=1,1,0)</f>
        <v>1</v>
      </c>
      <c r="CV5" s="37">
        <f>IF(AT5=1,1,0)</f>
        <v>1</v>
      </c>
      <c r="CW5" s="37">
        <f>IF(AU5=1,1,0)</f>
        <v>1</v>
      </c>
      <c r="CX5" s="37">
        <f t="shared" ref="CX5" si="8">IF(AV5=2,1,0)</f>
        <v>1</v>
      </c>
      <c r="CY5" s="37">
        <f>IF(AW5=1,1,0)</f>
        <v>1</v>
      </c>
      <c r="CZ5" s="37">
        <f t="shared" ref="CZ5" si="9">IF(AX5=2,1,0)</f>
        <v>1</v>
      </c>
      <c r="DA5" s="37">
        <f>IF(AY5=1,1,0)</f>
        <v>1</v>
      </c>
      <c r="DB5" s="37">
        <f>IF(AZ5=1,1,0)</f>
        <v>1</v>
      </c>
      <c r="DC5" s="37">
        <f t="shared" ref="DC5" si="10">IF(BA5=2,1,0)</f>
        <v>1</v>
      </c>
      <c r="DD5" s="37">
        <f>IF(BB5=1,1,0)</f>
        <v>1</v>
      </c>
      <c r="DE5" s="37">
        <f t="shared" ref="DE5" si="11">IF(BC5=2,1,0)</f>
        <v>1</v>
      </c>
      <c r="DF5" s="37">
        <f t="shared" ref="DF5" si="12">IF(BD5=2,1,0)</f>
        <v>1</v>
      </c>
      <c r="DG5" s="37">
        <f>IF(BE5=1,1,0)</f>
        <v>1</v>
      </c>
      <c r="DH5" s="37">
        <f>BF5</f>
        <v>3</v>
      </c>
      <c r="DI5" s="37">
        <f t="shared" ref="DI5:DK5" si="13">BG5</f>
        <v>3</v>
      </c>
      <c r="DJ5" s="37">
        <f t="shared" si="13"/>
        <v>3</v>
      </c>
      <c r="DK5" s="37">
        <f t="shared" si="13"/>
        <v>5</v>
      </c>
      <c r="DL5" s="38">
        <f>SUM(BJ5,BK5,BX5,BY5,BZ5,CA5,CB5,DH5)</f>
        <v>16</v>
      </c>
      <c r="DM5" s="39">
        <f>SUM(BL5,BM5,CC5,CD5,CE5,CF5,CG5)</f>
        <v>13</v>
      </c>
      <c r="DN5" s="39">
        <f>SUM(BN5,BO5,CJ5,CK5,CL5,CM5,DI5)</f>
        <v>13</v>
      </c>
      <c r="DO5" s="38">
        <f>SUM(BP5,BQ5,CH5,CI5,CN5,CO5,CP5,CQ5,DJ5)</f>
        <v>19</v>
      </c>
      <c r="DP5" s="38">
        <f>SUM(BR5,CR5,CS5,CT5,CU5)</f>
        <v>7</v>
      </c>
      <c r="DQ5" s="38">
        <f>SUM(BS5,BT5,CV5,CW5,CX5,CY5)</f>
        <v>10</v>
      </c>
      <c r="DR5" s="38">
        <f>SUM(BU5,BV5,CZ5,DA5,DB5,DC5,DK5)</f>
        <v>15</v>
      </c>
      <c r="DS5" s="38">
        <f>SUM(BW5,DD5,DE5,DF5,DG5)</f>
        <v>7</v>
      </c>
      <c r="DT5" s="40">
        <f>SUM(DL5,DM5)</f>
        <v>29</v>
      </c>
      <c r="DU5" s="41" t="str">
        <f>IF(DT5&lt;7.25,"ปรับปรุง",IF(DT5&lt;14.5,"พอใช้",IF(DT5&lt;21.75,"ดี",IF(DT5&gt;=21.75,"ดีมาก"))))</f>
        <v>ดีมาก</v>
      </c>
      <c r="DV5" s="40">
        <f>SUM(DN5)</f>
        <v>13</v>
      </c>
      <c r="DW5" s="41" t="str">
        <f>IF(DV5&lt;3.25,"ปรับปรุง",IF(DV5&lt;6.5,"พอใช้",IF(DV5&lt;9.75,"ดี",IF(DV5&gt;=9.75,"ดีมาก"))))</f>
        <v>ดีมาก</v>
      </c>
      <c r="DX5" s="40">
        <f>SUM(DO5,DP5)</f>
        <v>26</v>
      </c>
      <c r="DY5" s="41" t="str">
        <f>IF(DX5&lt;6.5,"ปรับปรุง",IF(DX5&lt;13,"พอใช้",IF(DX5&lt;19.5,"ดี",IF(DX5&gt;=19.5,"ดีมาก"))))</f>
        <v>ดีมาก</v>
      </c>
      <c r="DZ5" s="40">
        <f>SUM(DQ5)</f>
        <v>10</v>
      </c>
      <c r="EA5" s="41" t="str">
        <f>IF(DZ5&lt;2.5,"ปรับปรุง",IF(DZ5&lt;5,"พอใช้",IF(DZ5&lt;7.5,"ดี",IF(DZ5&gt;=7.5,"ดีมาก"))))</f>
        <v>ดีมาก</v>
      </c>
      <c r="EB5" s="40">
        <f>SUM(DR5)</f>
        <v>15</v>
      </c>
      <c r="EC5" s="42" t="str">
        <f>IF(EB5&lt;3.75,"ปรับปรุง",IF(EB5&lt;7.5,"พอใช้",IF(EB5&lt;11.25,"ดี",IF(EB5&gt;=11.25,"ดีมาก"))))</f>
        <v>ดีมาก</v>
      </c>
      <c r="ED5" s="40">
        <f>SUM(DS5)</f>
        <v>7</v>
      </c>
      <c r="EE5" s="42" t="str">
        <f>IF(ED5&lt;1.75,"ปรับปรุง",IF(ED5&lt;3.5,"พอใช้",IF(ED5&lt;5.25,"ดี",IF(ED5&gt;=5.25,"ดีมาก"))))</f>
        <v>ดีมาก</v>
      </c>
      <c r="EF5" s="42">
        <f>SUM(DL5:DS5)</f>
        <v>100</v>
      </c>
      <c r="EG5" s="43" t="str">
        <f>IF(EF5&lt;25,"ปรับปรุง",IF(EF5&lt;50,"พอใช้",IF(EF5&lt;75,"ดี",IF(EF5&gt;=75,"ดีมาก"))))</f>
        <v>ดีมาก</v>
      </c>
    </row>
    <row r="6" spans="1:137" s="67" customFormat="1" ht="23.25">
      <c r="A6" s="48"/>
      <c r="B6" s="49"/>
      <c r="C6" s="49"/>
      <c r="D6" s="48"/>
      <c r="E6" s="48"/>
      <c r="F6" s="49"/>
      <c r="G6" s="50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1"/>
      <c r="DM6" s="53"/>
      <c r="DN6" s="53"/>
      <c r="DO6" s="51"/>
      <c r="DP6" s="51"/>
      <c r="DQ6" s="51"/>
      <c r="DR6" s="51"/>
      <c r="DS6" s="51"/>
      <c r="DT6" s="54"/>
      <c r="DU6" s="55"/>
      <c r="DV6" s="54"/>
      <c r="DW6" s="55"/>
      <c r="DX6" s="54"/>
      <c r="DY6" s="55"/>
      <c r="DZ6" s="54"/>
      <c r="EA6" s="55"/>
      <c r="EB6" s="54"/>
      <c r="EC6" s="56"/>
      <c r="ED6" s="54"/>
      <c r="EE6" s="56"/>
      <c r="EF6" s="56"/>
      <c r="EG6" s="57"/>
    </row>
    <row r="7" spans="1:137" s="68" customFormat="1" ht="23.25">
      <c r="A7" s="48"/>
      <c r="B7" s="49"/>
      <c r="C7" s="49"/>
      <c r="D7" s="48"/>
      <c r="E7" s="48"/>
      <c r="F7" s="49"/>
      <c r="G7" s="50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1"/>
      <c r="DM7" s="53"/>
      <c r="DN7" s="53"/>
      <c r="DO7" s="51"/>
      <c r="DP7" s="51"/>
      <c r="DQ7" s="51"/>
      <c r="DR7" s="51"/>
      <c r="DS7" s="51"/>
      <c r="DT7" s="54"/>
      <c r="DU7" s="55"/>
      <c r="DV7" s="54"/>
      <c r="DW7" s="55"/>
      <c r="DX7" s="54"/>
      <c r="DY7" s="55"/>
      <c r="DZ7" s="54"/>
      <c r="EA7" s="55"/>
      <c r="EB7" s="54"/>
      <c r="EC7" s="56"/>
      <c r="ED7" s="54"/>
      <c r="EE7" s="56"/>
      <c r="EF7" s="56"/>
      <c r="EG7" s="57"/>
    </row>
    <row r="8" spans="1:137" s="68" customFormat="1" ht="23.25">
      <c r="A8" s="48"/>
      <c r="B8" s="49"/>
      <c r="C8" s="49"/>
      <c r="D8" s="48"/>
      <c r="E8" s="48"/>
      <c r="F8" s="49"/>
      <c r="G8" s="50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1"/>
      <c r="DM8" s="53"/>
      <c r="DN8" s="53"/>
      <c r="DO8" s="51"/>
      <c r="DP8" s="51"/>
      <c r="DQ8" s="51"/>
      <c r="DR8" s="51"/>
      <c r="DS8" s="51"/>
      <c r="DT8" s="54"/>
      <c r="DU8" s="55"/>
      <c r="DV8" s="54"/>
      <c r="DW8" s="55"/>
      <c r="DX8" s="54"/>
      <c r="DY8" s="55"/>
      <c r="DZ8" s="54"/>
      <c r="EA8" s="55"/>
      <c r="EB8" s="54"/>
      <c r="EC8" s="56"/>
      <c r="ED8" s="54"/>
      <c r="EE8" s="56"/>
      <c r="EF8" s="56"/>
      <c r="EG8" s="57"/>
    </row>
    <row r="9" spans="1:137" s="68" customFormat="1" ht="23.25">
      <c r="A9" s="48"/>
      <c r="B9" s="49"/>
      <c r="C9" s="49"/>
      <c r="D9" s="48"/>
      <c r="E9" s="48"/>
      <c r="F9" s="49"/>
      <c r="G9" s="50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1"/>
      <c r="DM9" s="53"/>
      <c r="DN9" s="53"/>
      <c r="DO9" s="51"/>
      <c r="DP9" s="51"/>
      <c r="DQ9" s="51"/>
      <c r="DR9" s="51"/>
      <c r="DS9" s="51"/>
      <c r="DT9" s="54"/>
      <c r="DU9" s="55"/>
      <c r="DV9" s="54"/>
      <c r="DW9" s="55"/>
      <c r="DX9" s="54"/>
      <c r="DY9" s="55"/>
      <c r="DZ9" s="54"/>
      <c r="EA9" s="55"/>
      <c r="EB9" s="54"/>
      <c r="EC9" s="56"/>
      <c r="ED9" s="54"/>
      <c r="EE9" s="56"/>
      <c r="EF9" s="56"/>
      <c r="EG9" s="57"/>
    </row>
    <row r="10" spans="1:137" s="68" customFormat="1" ht="23.25">
      <c r="A10" s="48"/>
      <c r="B10" s="49"/>
      <c r="C10" s="49"/>
      <c r="D10" s="48"/>
      <c r="E10" s="48"/>
      <c r="F10" s="49"/>
      <c r="G10" s="50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1"/>
      <c r="DM10" s="53"/>
      <c r="DN10" s="53"/>
      <c r="DO10" s="51"/>
      <c r="DP10" s="51"/>
      <c r="DQ10" s="51"/>
      <c r="DR10" s="51"/>
      <c r="DS10" s="51"/>
      <c r="DT10" s="54"/>
      <c r="DU10" s="55"/>
      <c r="DV10" s="54"/>
      <c r="DW10" s="55"/>
      <c r="DX10" s="54"/>
      <c r="DY10" s="55"/>
      <c r="DZ10" s="54"/>
      <c r="EA10" s="55"/>
      <c r="EB10" s="54"/>
      <c r="EC10" s="56"/>
      <c r="ED10" s="54"/>
      <c r="EE10" s="56"/>
      <c r="EF10" s="56"/>
      <c r="EG10" s="57"/>
    </row>
    <row r="11" spans="1:137" s="68" customFormat="1" ht="23.25">
      <c r="A11" s="48"/>
      <c r="B11" s="49"/>
      <c r="C11" s="49"/>
      <c r="D11" s="48"/>
      <c r="E11" s="48"/>
      <c r="F11" s="49"/>
      <c r="G11" s="50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1"/>
      <c r="DM11" s="53"/>
      <c r="DN11" s="53"/>
      <c r="DO11" s="51"/>
      <c r="DP11" s="51"/>
      <c r="DQ11" s="51"/>
      <c r="DR11" s="51"/>
      <c r="DS11" s="51"/>
      <c r="DT11" s="54"/>
      <c r="DU11" s="55"/>
      <c r="DV11" s="54"/>
      <c r="DW11" s="55"/>
      <c r="DX11" s="54"/>
      <c r="DY11" s="55"/>
      <c r="DZ11" s="54"/>
      <c r="EA11" s="55"/>
      <c r="EB11" s="54"/>
      <c r="EC11" s="56"/>
      <c r="ED11" s="54"/>
      <c r="EE11" s="56"/>
      <c r="EF11" s="56"/>
      <c r="EG11" s="57"/>
    </row>
    <row r="12" spans="1:137" s="68" customFormat="1" ht="23.25">
      <c r="A12" s="48"/>
      <c r="B12" s="49"/>
      <c r="C12" s="49"/>
      <c r="D12" s="48"/>
      <c r="E12" s="48"/>
      <c r="F12" s="49"/>
      <c r="G12" s="50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1"/>
      <c r="DM12" s="53"/>
      <c r="DN12" s="53"/>
      <c r="DO12" s="51"/>
      <c r="DP12" s="51"/>
      <c r="DQ12" s="51"/>
      <c r="DR12" s="51"/>
      <c r="DS12" s="51"/>
      <c r="DT12" s="54"/>
      <c r="DU12" s="55"/>
      <c r="DV12" s="54"/>
      <c r="DW12" s="55"/>
      <c r="DX12" s="54"/>
      <c r="DY12" s="55"/>
      <c r="DZ12" s="54"/>
      <c r="EA12" s="55"/>
      <c r="EB12" s="54"/>
      <c r="EC12" s="56"/>
      <c r="ED12" s="54"/>
      <c r="EE12" s="56"/>
      <c r="EF12" s="56"/>
      <c r="EG12" s="57"/>
    </row>
    <row r="13" spans="1:137" s="68" customFormat="1" ht="23.25">
      <c r="A13" s="48"/>
      <c r="B13" s="49"/>
      <c r="C13" s="49"/>
      <c r="D13" s="48"/>
      <c r="E13" s="48"/>
      <c r="F13" s="49"/>
      <c r="G13" s="50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1"/>
      <c r="DM13" s="53"/>
      <c r="DN13" s="53"/>
      <c r="DO13" s="51"/>
      <c r="DP13" s="51"/>
      <c r="DQ13" s="51"/>
      <c r="DR13" s="51"/>
      <c r="DS13" s="51"/>
      <c r="DT13" s="54"/>
      <c r="DU13" s="55"/>
      <c r="DV13" s="54"/>
      <c r="DW13" s="55"/>
      <c r="DX13" s="54"/>
      <c r="DY13" s="55"/>
      <c r="DZ13" s="54"/>
      <c r="EA13" s="55"/>
      <c r="EB13" s="54"/>
      <c r="EC13" s="56"/>
      <c r="ED13" s="54"/>
      <c r="EE13" s="56"/>
      <c r="EF13" s="56"/>
      <c r="EG13" s="57"/>
    </row>
    <row r="14" spans="1:137" s="68" customFormat="1" ht="23.25">
      <c r="A14" s="48"/>
      <c r="B14" s="49"/>
      <c r="C14" s="49"/>
      <c r="D14" s="48"/>
      <c r="E14" s="48"/>
      <c r="F14" s="49"/>
      <c r="G14" s="50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1"/>
      <c r="DM14" s="53"/>
      <c r="DN14" s="53"/>
      <c r="DO14" s="51"/>
      <c r="DP14" s="51"/>
      <c r="DQ14" s="51"/>
      <c r="DR14" s="51"/>
      <c r="DS14" s="51"/>
      <c r="DT14" s="54"/>
      <c r="DU14" s="55"/>
      <c r="DV14" s="54"/>
      <c r="DW14" s="55"/>
      <c r="DX14" s="54"/>
      <c r="DY14" s="55"/>
      <c r="DZ14" s="54"/>
      <c r="EA14" s="55"/>
      <c r="EB14" s="54"/>
      <c r="EC14" s="56"/>
      <c r="ED14" s="54"/>
      <c r="EE14" s="56"/>
      <c r="EF14" s="56"/>
      <c r="EG14" s="57"/>
    </row>
    <row r="15" spans="1:137" ht="23.25">
      <c r="A15" s="48"/>
      <c r="B15" s="49"/>
      <c r="C15" s="49"/>
      <c r="D15" s="48"/>
      <c r="E15" s="48"/>
      <c r="F15" s="49"/>
      <c r="G15" s="50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1"/>
      <c r="DM15" s="53"/>
      <c r="DN15" s="53"/>
      <c r="DO15" s="51"/>
      <c r="DP15" s="51"/>
      <c r="DQ15" s="51"/>
      <c r="DR15" s="51"/>
      <c r="DS15" s="51"/>
      <c r="DT15" s="54"/>
      <c r="DU15" s="55"/>
      <c r="DV15" s="54"/>
      <c r="DW15" s="55"/>
      <c r="DX15" s="54"/>
      <c r="DY15" s="55"/>
      <c r="DZ15" s="54"/>
      <c r="EA15" s="55"/>
      <c r="EB15" s="54"/>
      <c r="EC15" s="56"/>
      <c r="ED15" s="54"/>
      <c r="EE15" s="56"/>
      <c r="EF15" s="56"/>
      <c r="EG15" s="57"/>
    </row>
    <row r="16" spans="1:137" ht="23.25">
      <c r="A16" s="48"/>
      <c r="B16" s="49"/>
      <c r="C16" s="49"/>
      <c r="D16" s="48"/>
      <c r="E16" s="48"/>
      <c r="F16" s="49"/>
      <c r="G16" s="50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1"/>
      <c r="DM16" s="53"/>
      <c r="DN16" s="53"/>
      <c r="DO16" s="51"/>
      <c r="DP16" s="51"/>
      <c r="DQ16" s="51"/>
      <c r="DR16" s="51"/>
      <c r="DS16" s="51"/>
      <c r="DT16" s="54"/>
      <c r="DU16" s="55"/>
      <c r="DV16" s="54"/>
      <c r="DW16" s="55"/>
      <c r="DX16" s="54"/>
      <c r="DY16" s="55"/>
      <c r="DZ16" s="54"/>
      <c r="EA16" s="55"/>
      <c r="EB16" s="54"/>
      <c r="EC16" s="56"/>
      <c r="ED16" s="54"/>
      <c r="EE16" s="56"/>
      <c r="EF16" s="56"/>
      <c r="EG16" s="57"/>
    </row>
    <row r="17" spans="1:137" ht="23.25">
      <c r="A17" s="48"/>
      <c r="B17" s="49"/>
      <c r="C17" s="49"/>
      <c r="D17" s="48"/>
      <c r="E17" s="48"/>
      <c r="F17" s="49"/>
      <c r="G17" s="50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1"/>
      <c r="DM17" s="53"/>
      <c r="DN17" s="53"/>
      <c r="DO17" s="51"/>
      <c r="DP17" s="51"/>
      <c r="DQ17" s="51"/>
      <c r="DR17" s="51"/>
      <c r="DS17" s="51"/>
      <c r="DT17" s="54"/>
      <c r="DU17" s="55"/>
      <c r="DV17" s="54"/>
      <c r="DW17" s="55"/>
      <c r="DX17" s="54"/>
      <c r="DY17" s="55"/>
      <c r="DZ17" s="54"/>
      <c r="EA17" s="55"/>
      <c r="EB17" s="54"/>
      <c r="EC17" s="56"/>
      <c r="ED17" s="54"/>
      <c r="EE17" s="56"/>
      <c r="EF17" s="56"/>
      <c r="EG17" s="57"/>
    </row>
    <row r="18" spans="1:137" ht="23.25">
      <c r="A18" s="48"/>
      <c r="B18" s="49"/>
      <c r="C18" s="49"/>
      <c r="D18" s="48"/>
      <c r="E18" s="48"/>
      <c r="F18" s="49"/>
      <c r="G18" s="50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1"/>
      <c r="DM18" s="53"/>
      <c r="DN18" s="53"/>
      <c r="DO18" s="51"/>
      <c r="DP18" s="51"/>
      <c r="DQ18" s="51"/>
      <c r="DR18" s="51"/>
      <c r="DS18" s="51"/>
      <c r="DT18" s="54"/>
      <c r="DU18" s="55"/>
      <c r="DV18" s="54"/>
      <c r="DW18" s="55"/>
      <c r="DX18" s="54"/>
      <c r="DY18" s="55"/>
      <c r="DZ18" s="54"/>
      <c r="EA18" s="55"/>
      <c r="EB18" s="54"/>
      <c r="EC18" s="56"/>
      <c r="ED18" s="54"/>
      <c r="EE18" s="56"/>
      <c r="EF18" s="56"/>
      <c r="EG18" s="57"/>
    </row>
  </sheetData>
  <mergeCells count="10">
    <mergeCell ref="DL3:EG3"/>
    <mergeCell ref="F3:F5"/>
    <mergeCell ref="G3:G5"/>
    <mergeCell ref="A1:BI1"/>
    <mergeCell ref="H3:BI3"/>
    <mergeCell ref="A2:G2"/>
    <mergeCell ref="A3:A5"/>
    <mergeCell ref="B3:B5"/>
    <mergeCell ref="C3:C5"/>
    <mergeCell ref="D3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2"/>
  <sheetViews>
    <sheetView topLeftCell="A7" zoomScale="115" zoomScaleNormal="115" workbookViewId="0">
      <selection activeCell="B8" sqref="B8:B22"/>
    </sheetView>
  </sheetViews>
  <sheetFormatPr defaultRowHeight="14.25"/>
  <cols>
    <col min="1" max="1" width="40.875" customWidth="1"/>
    <col min="2" max="3" width="7.375" customWidth="1"/>
    <col min="4" max="4" width="7.125" customWidth="1"/>
    <col min="5" max="6" width="7.25" customWidth="1"/>
    <col min="7" max="7" width="10.875" customWidth="1"/>
    <col min="8" max="8" width="9.75" customWidth="1"/>
    <col min="9" max="9" width="8.625" customWidth="1"/>
    <col min="10" max="10" width="7.375" customWidth="1"/>
    <col min="11" max="11" width="6.125" customWidth="1"/>
    <col min="12" max="12" width="6.375" customWidth="1"/>
    <col min="13" max="13" width="7.75" customWidth="1"/>
  </cols>
  <sheetData>
    <row r="1" spans="1:13" ht="57" customHeight="1">
      <c r="A1" s="80" t="s">
        <v>63</v>
      </c>
      <c r="B1" s="81"/>
      <c r="C1" s="81"/>
      <c r="D1" s="81"/>
      <c r="E1" s="81"/>
      <c r="F1" s="81"/>
      <c r="G1" s="81"/>
      <c r="H1" s="81"/>
      <c r="I1" s="81"/>
      <c r="J1" s="81"/>
      <c r="K1" s="82"/>
      <c r="L1" s="82"/>
      <c r="M1" s="82"/>
    </row>
    <row r="2" spans="1:13" ht="15.75" customHeight="1">
      <c r="A2" s="83"/>
      <c r="B2" s="82"/>
      <c r="C2" s="82"/>
      <c r="D2" s="82"/>
      <c r="E2" s="82"/>
      <c r="F2" s="82"/>
      <c r="K2" s="82"/>
      <c r="L2" s="82"/>
      <c r="M2" s="82"/>
    </row>
    <row r="3" spans="1:13" ht="21.2" customHeight="1">
      <c r="A3" s="83" t="s">
        <v>28</v>
      </c>
      <c r="B3" s="82"/>
      <c r="C3" s="82"/>
      <c r="D3" s="82"/>
      <c r="E3" s="82"/>
      <c r="F3" s="82"/>
      <c r="G3" s="84" t="s">
        <v>32</v>
      </c>
      <c r="H3" s="82"/>
      <c r="I3" s="82"/>
      <c r="J3" s="82"/>
      <c r="K3" s="82"/>
      <c r="L3" s="82"/>
      <c r="M3" s="82"/>
    </row>
    <row r="4" spans="1:13" ht="21.2" customHeight="1">
      <c r="A4" s="83" t="s">
        <v>29</v>
      </c>
      <c r="B4" s="82"/>
      <c r="C4" s="82"/>
      <c r="D4" s="82"/>
      <c r="E4" s="82"/>
      <c r="F4" s="82"/>
      <c r="G4" s="84" t="s">
        <v>30</v>
      </c>
      <c r="H4" s="82"/>
      <c r="I4" s="82"/>
      <c r="J4" s="82"/>
      <c r="K4" s="82"/>
      <c r="L4" s="82"/>
      <c r="M4" s="82"/>
    </row>
    <row r="5" spans="1:13" ht="10.5" customHeight="1"/>
    <row r="6" spans="1:13" ht="24.75" customHeight="1">
      <c r="A6" s="93" t="s">
        <v>15</v>
      </c>
      <c r="B6" s="93" t="s">
        <v>16</v>
      </c>
      <c r="C6" s="93" t="s">
        <v>17</v>
      </c>
      <c r="D6" s="93" t="s">
        <v>18</v>
      </c>
      <c r="E6" s="93" t="s">
        <v>19</v>
      </c>
      <c r="F6" s="93" t="s">
        <v>20</v>
      </c>
      <c r="G6" s="85" t="s">
        <v>31</v>
      </c>
      <c r="H6" s="87" t="s">
        <v>21</v>
      </c>
      <c r="I6" s="89" t="s">
        <v>22</v>
      </c>
      <c r="J6" s="90" t="s">
        <v>23</v>
      </c>
      <c r="K6" s="91"/>
      <c r="L6" s="91"/>
      <c r="M6" s="92"/>
    </row>
    <row r="7" spans="1:13" ht="24.75" customHeight="1">
      <c r="A7" s="88"/>
      <c r="B7" s="88"/>
      <c r="C7" s="88"/>
      <c r="D7" s="88"/>
      <c r="E7" s="88"/>
      <c r="F7" s="88"/>
      <c r="G7" s="86"/>
      <c r="H7" s="88"/>
      <c r="I7" s="88"/>
      <c r="J7" s="18" t="s">
        <v>24</v>
      </c>
      <c r="K7" s="19" t="s">
        <v>25</v>
      </c>
      <c r="L7" s="19" t="s">
        <v>26</v>
      </c>
      <c r="M7" s="19" t="s">
        <v>27</v>
      </c>
    </row>
    <row r="8" spans="1:13" ht="18.75" customHeight="1">
      <c r="A8" s="32" t="s">
        <v>33</v>
      </c>
      <c r="B8" s="33">
        <v>25</v>
      </c>
      <c r="C8" s="33">
        <v>100</v>
      </c>
      <c r="D8" s="34">
        <f>MIN(sci!EF6:EF30)</f>
        <v>0</v>
      </c>
      <c r="E8" s="34">
        <f>MAX(sci!EF6:EF30)</f>
        <v>0</v>
      </c>
      <c r="F8" s="35" t="e">
        <f>AVERAGE(sci!EF6:EF30)</f>
        <v>#DIV/0!</v>
      </c>
      <c r="G8" s="35" t="e">
        <f>STDEV(sci!EF6:EF30)</f>
        <v>#DIV/0!</v>
      </c>
      <c r="H8" s="35" t="e">
        <f>(F8/C8)*100</f>
        <v>#DIV/0!</v>
      </c>
      <c r="I8" s="35" t="e">
        <f>(G8/F8)*100</f>
        <v>#DIV/0!</v>
      </c>
      <c r="J8" s="35">
        <f>(COUNTIF(sci!EG6:EG30,"ปรับปรุง")/B8)*100</f>
        <v>0</v>
      </c>
      <c r="K8" s="35">
        <f>(COUNTIF(sci!EG6:EG30,"พอใช้")/B8)*100</f>
        <v>0</v>
      </c>
      <c r="L8" s="35">
        <f>(COUNTIF(sci!EG6:EG10,"ดี")/B8)*100</f>
        <v>0</v>
      </c>
      <c r="M8" s="35">
        <f>(COUNTIF(sci!EG6:EG30,"ดีมาก")/B8)*100</f>
        <v>0</v>
      </c>
    </row>
    <row r="9" spans="1:13" s="46" customFormat="1" ht="18.75" customHeight="1">
      <c r="A9" s="20" t="s">
        <v>34</v>
      </c>
      <c r="B9" s="33">
        <v>25</v>
      </c>
      <c r="C9" s="21">
        <v>29</v>
      </c>
      <c r="D9" s="22">
        <f>MIN(sci!DT6:DT30)</f>
        <v>0</v>
      </c>
      <c r="E9" s="22">
        <f>MAX(sci!DT6:DT30)</f>
        <v>0</v>
      </c>
      <c r="F9" s="23" t="e">
        <f>AVERAGE(sci!DT6:DT30)</f>
        <v>#DIV/0!</v>
      </c>
      <c r="G9" s="23" t="e">
        <f>STDEV(sci!DT6:DT30)</f>
        <v>#DIV/0!</v>
      </c>
      <c r="H9" s="35" t="e">
        <f>(F9/C9)*100</f>
        <v>#DIV/0!</v>
      </c>
      <c r="I9" s="35" t="e">
        <f>(G9/F9)*100</f>
        <v>#DIV/0!</v>
      </c>
      <c r="J9" s="23">
        <f>(COUNTIF(sci!DU6:DU30,"ปรับปรุง")/B9)*100</f>
        <v>0</v>
      </c>
      <c r="K9" s="23">
        <f>(COUNTIF(sci!DU6:DU30,"พอใช้")/B9)*100</f>
        <v>0</v>
      </c>
      <c r="L9" s="23">
        <f>(COUNTIF(sci!DU6:DU30,"ดี")/B9)*100</f>
        <v>0</v>
      </c>
      <c r="M9" s="23">
        <f>(COUNTIF(sci!DU6:DU30,"ดีมาก")/B9)*100</f>
        <v>0</v>
      </c>
    </row>
    <row r="10" spans="1:13" ht="18.75" customHeight="1">
      <c r="A10" s="24" t="s">
        <v>35</v>
      </c>
      <c r="B10" s="33">
        <v>25</v>
      </c>
      <c r="C10" s="25">
        <v>16</v>
      </c>
      <c r="D10" s="26">
        <f>MIN(sci!DL6:DL30)</f>
        <v>0</v>
      </c>
      <c r="E10" s="26">
        <f>MAX(sci!DL6:DL30)</f>
        <v>0</v>
      </c>
      <c r="F10" s="27" t="e">
        <f>AVERAGE(sci!DL6:DL30)</f>
        <v>#DIV/0!</v>
      </c>
      <c r="G10" s="27" t="e">
        <f>STDEV(sci!DL6:DL30)</f>
        <v>#DIV/0!</v>
      </c>
      <c r="H10" s="27" t="e">
        <f t="shared" ref="H10:H11" si="0">(F10/C10)*100</f>
        <v>#DIV/0!</v>
      </c>
      <c r="I10" s="27" t="e">
        <f t="shared" ref="I10:I11" si="1">(G10/F10)*100</f>
        <v>#DIV/0!</v>
      </c>
      <c r="J10" s="27"/>
      <c r="K10" s="27"/>
      <c r="L10" s="27"/>
      <c r="M10" s="27"/>
    </row>
    <row r="11" spans="1:13" ht="18.75" customHeight="1">
      <c r="A11" s="24" t="s">
        <v>36</v>
      </c>
      <c r="B11" s="33">
        <v>25</v>
      </c>
      <c r="C11" s="25">
        <v>13</v>
      </c>
      <c r="D11" s="26">
        <f>MIN(sci!DM6:DM30)</f>
        <v>0</v>
      </c>
      <c r="E11" s="26">
        <f>MAX(sci!DM6:DM30)</f>
        <v>0</v>
      </c>
      <c r="F11" s="27" t="e">
        <f>AVERAGE(sci!DM6:DM30)</f>
        <v>#DIV/0!</v>
      </c>
      <c r="G11" s="27" t="e">
        <f>STDEV(sci!DM6:DM30)</f>
        <v>#DIV/0!</v>
      </c>
      <c r="H11" s="27" t="e">
        <f t="shared" si="0"/>
        <v>#DIV/0!</v>
      </c>
      <c r="I11" s="27" t="e">
        <f t="shared" si="1"/>
        <v>#DIV/0!</v>
      </c>
      <c r="J11" s="27"/>
      <c r="K11" s="27"/>
      <c r="L11" s="27"/>
      <c r="M11" s="27"/>
    </row>
    <row r="12" spans="1:13" s="46" customFormat="1" ht="18.75" customHeight="1">
      <c r="A12" s="20" t="s">
        <v>37</v>
      </c>
      <c r="B12" s="33">
        <v>25</v>
      </c>
      <c r="C12" s="21">
        <v>13</v>
      </c>
      <c r="D12" s="22">
        <f>MIN(sci!DV6:DV30)</f>
        <v>0</v>
      </c>
      <c r="E12" s="22">
        <f>MAX(sci!DV6:DV30)</f>
        <v>0</v>
      </c>
      <c r="F12" s="23" t="e">
        <f>AVERAGE(sci!DV6:DV30)</f>
        <v>#DIV/0!</v>
      </c>
      <c r="G12" s="23" t="e">
        <f>STDEV(sci!DV6:DV30)</f>
        <v>#DIV/0!</v>
      </c>
      <c r="H12" s="23" t="e">
        <f t="shared" ref="H12:H14" si="2">(F12/C12)*100</f>
        <v>#DIV/0!</v>
      </c>
      <c r="I12" s="23" t="e">
        <f t="shared" ref="I12:I14" si="3">(G12/F12)*100</f>
        <v>#DIV/0!</v>
      </c>
      <c r="J12" s="23">
        <f>(COUNTIF(sci!DW6:DW30,"ปรับปรุง")/B12)*100</f>
        <v>0</v>
      </c>
      <c r="K12" s="23">
        <f>(COUNTIF(sci!DW6:DW30,"พอใช้")/B12)*100</f>
        <v>0</v>
      </c>
      <c r="L12" s="23">
        <f>(COUNTIF(sci!DW6:DW30,"ดี")/B12)*100</f>
        <v>0</v>
      </c>
      <c r="M12" s="23">
        <f>(COUNTIF(sci!DW6:DW30,"ดีมาก")/B12)*100</f>
        <v>0</v>
      </c>
    </row>
    <row r="13" spans="1:13" s="61" customFormat="1" ht="18.75" customHeight="1">
      <c r="A13" s="24" t="s">
        <v>38</v>
      </c>
      <c r="B13" s="33">
        <v>25</v>
      </c>
      <c r="C13" s="25">
        <v>13</v>
      </c>
      <c r="D13" s="26">
        <f>MIN(sci!DN6:DN30)</f>
        <v>0</v>
      </c>
      <c r="E13" s="26">
        <f>MAX(sci!DN6:DN30)</f>
        <v>0</v>
      </c>
      <c r="F13" s="27" t="e">
        <f>AVERAGE(sci!DN6:DN30)</f>
        <v>#DIV/0!</v>
      </c>
      <c r="G13" s="27" t="e">
        <f>STDEV(sci!DN6:DN30)</f>
        <v>#DIV/0!</v>
      </c>
      <c r="H13" s="27" t="e">
        <f t="shared" si="2"/>
        <v>#DIV/0!</v>
      </c>
      <c r="I13" s="27" t="e">
        <f t="shared" si="3"/>
        <v>#DIV/0!</v>
      </c>
      <c r="J13" s="27"/>
      <c r="K13" s="27"/>
      <c r="L13" s="27"/>
      <c r="M13" s="27"/>
    </row>
    <row r="14" spans="1:13" s="46" customFormat="1" ht="18.75" customHeight="1">
      <c r="A14" s="20" t="s">
        <v>39</v>
      </c>
      <c r="B14" s="33">
        <v>25</v>
      </c>
      <c r="C14" s="21">
        <v>26</v>
      </c>
      <c r="D14" s="22">
        <f>MIN(sci!DX6:DX30)</f>
        <v>0</v>
      </c>
      <c r="E14" s="22">
        <f>MAX(sci!DX6:DX30)</f>
        <v>0</v>
      </c>
      <c r="F14" s="23" t="e">
        <f>AVERAGE(sci!DX6:DX30)</f>
        <v>#DIV/0!</v>
      </c>
      <c r="G14" s="23" t="e">
        <f>STDEV(sci!DX6:DX30)</f>
        <v>#DIV/0!</v>
      </c>
      <c r="H14" s="23" t="e">
        <f t="shared" si="2"/>
        <v>#DIV/0!</v>
      </c>
      <c r="I14" s="23" t="e">
        <f t="shared" si="3"/>
        <v>#DIV/0!</v>
      </c>
      <c r="J14" s="23">
        <f>(COUNTIF(sci!DY6:DY30,"ปรับปรุง")/B14)*100</f>
        <v>0</v>
      </c>
      <c r="K14" s="23">
        <f>(COUNTIF(sci!DY6:DY30,"พอใช้")/B14)*100</f>
        <v>0</v>
      </c>
      <c r="L14" s="23">
        <f>(COUNTIF(sci!DY6:DY30,"ดี")/B14)*100</f>
        <v>0</v>
      </c>
      <c r="M14" s="23">
        <f>(COUNTIF(sci!DY6:DY30,"ดีมาก")/B14)*100</f>
        <v>0</v>
      </c>
    </row>
    <row r="15" spans="1:13" s="61" customFormat="1" ht="18.75" customHeight="1">
      <c r="A15" s="24" t="s">
        <v>40</v>
      </c>
      <c r="B15" s="33">
        <v>25</v>
      </c>
      <c r="C15" s="25">
        <v>19</v>
      </c>
      <c r="D15" s="26">
        <f>MIN(sci!DO6:DO30)</f>
        <v>0</v>
      </c>
      <c r="E15" s="26">
        <f>MAX(sci!DO6:DO30)</f>
        <v>0</v>
      </c>
      <c r="F15" s="27" t="e">
        <f>AVERAGE(sci!DO6:DO30)</f>
        <v>#DIV/0!</v>
      </c>
      <c r="G15" s="27" t="e">
        <f>STDEV(sci!DO6:DO30)</f>
        <v>#DIV/0!</v>
      </c>
      <c r="H15" s="27" t="e">
        <f>(F12/C12)*100</f>
        <v>#DIV/0!</v>
      </c>
      <c r="I15" s="27" t="e">
        <f>(G12/F12)*100</f>
        <v>#DIV/0!</v>
      </c>
      <c r="J15" s="27"/>
      <c r="K15" s="27"/>
      <c r="L15" s="27"/>
      <c r="M15" s="27"/>
    </row>
    <row r="16" spans="1:13" s="61" customFormat="1" ht="18.75" customHeight="1">
      <c r="A16" s="28" t="s">
        <v>41</v>
      </c>
      <c r="B16" s="33">
        <v>25</v>
      </c>
      <c r="C16" s="29">
        <v>7</v>
      </c>
      <c r="D16" s="30">
        <f>MIN(sci!DP6:DP30)</f>
        <v>0</v>
      </c>
      <c r="E16" s="30">
        <f>MAX(sci!DP6:DP30)</f>
        <v>0</v>
      </c>
      <c r="F16" s="31" t="e">
        <f>AVERAGE(sci!DP6:DP30)</f>
        <v>#DIV/0!</v>
      </c>
      <c r="G16" s="31" t="e">
        <f>STDEV(sci!DP6:DP30)</f>
        <v>#DIV/0!</v>
      </c>
      <c r="H16" s="31" t="e">
        <f t="shared" ref="H16:H18" si="4">(F16/C16)*100</f>
        <v>#DIV/0!</v>
      </c>
      <c r="I16" s="31" t="e">
        <f t="shared" ref="I16:I18" si="5">(G16/F16)*100</f>
        <v>#DIV/0!</v>
      </c>
      <c r="J16" s="44"/>
      <c r="K16" s="44"/>
      <c r="L16" s="44"/>
      <c r="M16" s="44"/>
    </row>
    <row r="17" spans="1:13" s="46" customFormat="1" ht="18.75" customHeight="1">
      <c r="A17" s="20" t="s">
        <v>59</v>
      </c>
      <c r="B17" s="33">
        <v>25</v>
      </c>
      <c r="C17" s="21">
        <v>10</v>
      </c>
      <c r="D17" s="22">
        <f>MIN(sci!DZ6:DZ30)</f>
        <v>0</v>
      </c>
      <c r="E17" s="22">
        <f>MAX(sci!DZ6:DZ30)</f>
        <v>0</v>
      </c>
      <c r="F17" s="23" t="e">
        <f>AVERAGE(sci!DZ6:DZ30)</f>
        <v>#DIV/0!</v>
      </c>
      <c r="G17" s="23" t="e">
        <f>STDEV(sci!DZ6:DZ30)</f>
        <v>#DIV/0!</v>
      </c>
      <c r="H17" s="23" t="e">
        <f t="shared" si="4"/>
        <v>#DIV/0!</v>
      </c>
      <c r="I17" s="23" t="e">
        <f t="shared" si="5"/>
        <v>#DIV/0!</v>
      </c>
      <c r="J17" s="23">
        <f>(COUNTIF(sci!EA6:EA30,"ปรับปรุง")/B17)*100</f>
        <v>0</v>
      </c>
      <c r="K17" s="23">
        <f>(COUNTIF(sci!EA6:EA30,"พอใช้")/B17)*100</f>
        <v>0</v>
      </c>
      <c r="L17" s="23">
        <f>(COUNTIF(sci!EA6:EA30,"ดี")/B17)*100</f>
        <v>0</v>
      </c>
      <c r="M17" s="23">
        <f>(COUNTIF(sci!EA6:EA30,"ดีมาก")/B17)*100</f>
        <v>0</v>
      </c>
    </row>
    <row r="18" spans="1:13" s="61" customFormat="1" ht="18.75" customHeight="1">
      <c r="A18" s="28" t="s">
        <v>60</v>
      </c>
      <c r="B18" s="33">
        <v>25</v>
      </c>
      <c r="C18" s="29">
        <v>10</v>
      </c>
      <c r="D18" s="30">
        <f>MIN(sci!DQ6:DQ30)</f>
        <v>0</v>
      </c>
      <c r="E18" s="30">
        <f>MAX(sci!DQ6:DQ30)</f>
        <v>0</v>
      </c>
      <c r="F18" s="31" t="e">
        <f>AVERAGE(sci!DQ6:DQ30)</f>
        <v>#DIV/0!</v>
      </c>
      <c r="G18" s="31" t="e">
        <f>STDEV(sci!DQ6:DQ30)</f>
        <v>#DIV/0!</v>
      </c>
      <c r="H18" s="31" t="e">
        <f t="shared" si="4"/>
        <v>#DIV/0!</v>
      </c>
      <c r="I18" s="31" t="e">
        <f t="shared" si="5"/>
        <v>#DIV/0!</v>
      </c>
      <c r="J18" s="31"/>
      <c r="K18" s="31"/>
      <c r="L18" s="31"/>
      <c r="M18" s="31"/>
    </row>
    <row r="19" spans="1:13" s="46" customFormat="1" ht="18.75" customHeight="1">
      <c r="A19" s="20" t="s">
        <v>42</v>
      </c>
      <c r="B19" s="33">
        <v>25</v>
      </c>
      <c r="C19" s="21">
        <v>19</v>
      </c>
      <c r="D19" s="22">
        <f>MIN(sci!EB6:EB30)</f>
        <v>0</v>
      </c>
      <c r="E19" s="22">
        <f>MAX(sci!EB6:EB30)</f>
        <v>0</v>
      </c>
      <c r="F19" s="23" t="e">
        <f>AVERAGE(sci!EB6:EB30)</f>
        <v>#DIV/0!</v>
      </c>
      <c r="G19" s="23" t="e">
        <f>STDEV(sci!EB6:EB30)</f>
        <v>#DIV/0!</v>
      </c>
      <c r="H19" s="23" t="e">
        <f t="shared" ref="H19:H22" si="6">(F19/C19)*100</f>
        <v>#DIV/0!</v>
      </c>
      <c r="I19" s="23" t="e">
        <f t="shared" ref="I19:I22" si="7">(G19/F19)*100</f>
        <v>#DIV/0!</v>
      </c>
      <c r="J19" s="23">
        <f>(COUNTIF(sci!EC6:EC30,"ปรับปรุง")/B19)*100</f>
        <v>0</v>
      </c>
      <c r="K19" s="23">
        <f>(COUNTIF(sci!EC6:EC30,"พอใช้")/B19)*100</f>
        <v>0</v>
      </c>
      <c r="L19" s="23">
        <f>(COUNTIF(sci!EC6:EC30,"ดี")/B19)*100</f>
        <v>0</v>
      </c>
      <c r="M19" s="23">
        <f>(COUNTIF(sci!EC6:EC30,"ดีมาก")/B19)*100</f>
        <v>0</v>
      </c>
    </row>
    <row r="20" spans="1:13" ht="18.75" customHeight="1">
      <c r="A20" s="28" t="s">
        <v>43</v>
      </c>
      <c r="B20" s="33">
        <v>25</v>
      </c>
      <c r="C20" s="29">
        <v>19</v>
      </c>
      <c r="D20" s="30">
        <f>MIN(sci!DR6:DR30)</f>
        <v>0</v>
      </c>
      <c r="E20" s="30">
        <f>MAX(sci!DR6:DR30)</f>
        <v>0</v>
      </c>
      <c r="F20" s="31" t="e">
        <f>AVERAGE(sci!DR6:DR30)</f>
        <v>#DIV/0!</v>
      </c>
      <c r="G20" s="31" t="e">
        <f>STDEV(sci!DR6:DR30)</f>
        <v>#DIV/0!</v>
      </c>
      <c r="H20" s="31" t="e">
        <f t="shared" si="6"/>
        <v>#DIV/0!</v>
      </c>
      <c r="I20" s="31" t="e">
        <f t="shared" si="7"/>
        <v>#DIV/0!</v>
      </c>
      <c r="J20" s="31"/>
      <c r="K20" s="31"/>
      <c r="L20" s="31"/>
      <c r="M20" s="31"/>
    </row>
    <row r="21" spans="1:13" s="46" customFormat="1" ht="18.75" customHeight="1">
      <c r="A21" s="20" t="s">
        <v>44</v>
      </c>
      <c r="B21" s="33">
        <v>25</v>
      </c>
      <c r="C21" s="21">
        <v>7</v>
      </c>
      <c r="D21" s="22">
        <f>MIN(sci!ED6:ED30)</f>
        <v>0</v>
      </c>
      <c r="E21" s="22">
        <f>MAX(sci!ED6:ED30)</f>
        <v>0</v>
      </c>
      <c r="F21" s="23" t="e">
        <f>AVERAGE(sci!ED6:ED30)</f>
        <v>#DIV/0!</v>
      </c>
      <c r="G21" s="23" t="e">
        <f>STDEV(sci!ED6:ED30)</f>
        <v>#DIV/0!</v>
      </c>
      <c r="H21" s="23" t="e">
        <f t="shared" si="6"/>
        <v>#DIV/0!</v>
      </c>
      <c r="I21" s="23" t="e">
        <f t="shared" si="7"/>
        <v>#DIV/0!</v>
      </c>
      <c r="J21" s="23">
        <f>(COUNTIF(sci!EE6:EE30,"ปรับปรุง")/B21)*100</f>
        <v>0</v>
      </c>
      <c r="K21" s="23">
        <f>(COUNTIF(sci!EE6:EE30,"พอใช้")/B21)*100</f>
        <v>0</v>
      </c>
      <c r="L21" s="23">
        <f>(COUNTIF(sci!EE6:EE30,"ดี")/B21)*100</f>
        <v>0</v>
      </c>
      <c r="M21" s="23">
        <f>(COUNTIF(sci!EE6:EE30,"ดีมาก")/B21)*100</f>
        <v>0</v>
      </c>
    </row>
    <row r="22" spans="1:13" ht="18.75" customHeight="1">
      <c r="A22" s="28" t="s">
        <v>45</v>
      </c>
      <c r="B22" s="65">
        <v>25</v>
      </c>
      <c r="C22" s="29">
        <v>7</v>
      </c>
      <c r="D22" s="30">
        <f>MIN(sci!DS6:DS30)</f>
        <v>0</v>
      </c>
      <c r="E22" s="30">
        <f>MAX(sci!DS6:DS30)</f>
        <v>0</v>
      </c>
      <c r="F22" s="31" t="e">
        <f>AVERAGE(sci!DS6:DS30)</f>
        <v>#DIV/0!</v>
      </c>
      <c r="G22" s="31" t="e">
        <f>STDEV(sci!DS6:DS30)</f>
        <v>#DIV/0!</v>
      </c>
      <c r="H22" s="31" t="e">
        <f t="shared" si="6"/>
        <v>#DIV/0!</v>
      </c>
      <c r="I22" s="31" t="e">
        <f t="shared" si="7"/>
        <v>#DIV/0!</v>
      </c>
      <c r="J22" s="31"/>
      <c r="K22" s="31"/>
      <c r="L22" s="31"/>
      <c r="M22" s="31"/>
    </row>
  </sheetData>
  <mergeCells count="17"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  <mergeCell ref="A1:J1"/>
    <mergeCell ref="K1:M2"/>
    <mergeCell ref="A2:F2"/>
    <mergeCell ref="A3:F3"/>
    <mergeCell ref="G3:M3"/>
  </mergeCells>
  <pageMargins left="0.7" right="0.51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sci</vt:lpstr>
      <vt:lpstr>รายงานวิทย์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pya</cp:lastModifiedBy>
  <cp:lastPrinted>2017-11-03T08:42:43Z</cp:lastPrinted>
  <dcterms:created xsi:type="dcterms:W3CDTF">2017-10-27T03:40:44Z</dcterms:created>
  <dcterms:modified xsi:type="dcterms:W3CDTF">2018-03-13T03:20:03Z</dcterms:modified>
</cp:coreProperties>
</file>